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0\Financial Sector\Insurance\"/>
    </mc:Choice>
  </mc:AlternateContent>
  <xr:revisionPtr revIDLastSave="0" documentId="13_ncr:1_{95CFCEF7-1B4A-416A-A204-06C8E5C027F8}" xr6:coauthVersionLast="36" xr6:coauthVersionMax="36" xr10:uidLastSave="{00000000-0000-0000-0000-000000000000}"/>
  <bookViews>
    <workbookView xWindow="120" yWindow="75" windowWidth="19095" windowHeight="11760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B11" i="1" l="1"/>
  <c r="C11" i="1"/>
  <c r="D11" i="1"/>
  <c r="E11" i="1"/>
  <c r="B132" i="1" l="1"/>
  <c r="C132" i="1"/>
  <c r="D132" i="1"/>
  <c r="E132" i="1"/>
  <c r="E123" i="1" l="1"/>
  <c r="E124" i="1"/>
  <c r="E125" i="1"/>
  <c r="E126" i="1"/>
  <c r="E127" i="1"/>
  <c r="E128" i="1"/>
  <c r="E129" i="1"/>
  <c r="E130" i="1"/>
  <c r="E133" i="1"/>
  <c r="E136" i="1"/>
  <c r="E137" i="1"/>
  <c r="E138" i="1"/>
  <c r="E140" i="1"/>
  <c r="E141" i="1" s="1"/>
  <c r="E143" i="1"/>
  <c r="E144" i="1"/>
  <c r="D144" i="1"/>
  <c r="C144" i="1"/>
  <c r="B144" i="1"/>
  <c r="D143" i="1"/>
  <c r="C143" i="1"/>
  <c r="B143" i="1"/>
  <c r="D140" i="1"/>
  <c r="D141" i="1" s="1"/>
  <c r="C140" i="1"/>
  <c r="C141" i="1" s="1"/>
  <c r="B140" i="1"/>
  <c r="B141" i="1" s="1"/>
  <c r="D138" i="1"/>
  <c r="C138" i="1"/>
  <c r="B138" i="1"/>
  <c r="D137" i="1"/>
  <c r="C137" i="1"/>
  <c r="B137" i="1"/>
  <c r="D136" i="1"/>
  <c r="C136" i="1"/>
  <c r="B136" i="1"/>
  <c r="D133" i="1"/>
  <c r="C133" i="1"/>
  <c r="B133" i="1"/>
  <c r="D130" i="1"/>
  <c r="C130" i="1"/>
  <c r="B130" i="1"/>
  <c r="D129" i="1"/>
  <c r="C129" i="1"/>
  <c r="B129" i="1"/>
  <c r="D128" i="1"/>
  <c r="C128" i="1"/>
  <c r="B128" i="1"/>
  <c r="D127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</calcChain>
</file>

<file path=xl/sharedStrings.xml><?xml version="1.0" encoding="utf-8"?>
<sst xmlns="http://schemas.openxmlformats.org/spreadsheetml/2006/main" count="261" uniqueCount="258">
  <si>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</si>
  <si>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</si>
  <si>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</si>
  <si>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</si>
  <si>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</si>
  <si>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</si>
  <si>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</si>
  <si>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</si>
  <si>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</si>
  <si>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</si>
  <si>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</si>
  <si>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</si>
  <si>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</si>
  <si>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</si>
  <si>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</si>
  <si>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</si>
  <si>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</si>
  <si>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</si>
  <si>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</si>
  <si>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</si>
  <si>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</si>
  <si>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</si>
  <si>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</si>
  <si>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</si>
  <si>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</si>
  <si>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</si>
  <si>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</si>
  <si>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</si>
  <si>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</si>
  <si>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</si>
  <si>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</si>
  <si>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</si>
  <si>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</si>
  <si>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</si>
  <si>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</si>
  <si>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</si>
  <si>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</si>
  <si>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</si>
  <si>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</si>
  <si>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</si>
  <si>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</si>
  <si>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</si>
  <si>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</si>
  <si>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</si>
  <si>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</si>
  <si>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</si>
  <si>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</si>
  <si>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</si>
  <si>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</si>
  <si>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</si>
  <si>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</si>
  <si>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</si>
  <si>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</si>
  <si>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</si>
  <si>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</si>
  <si>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</si>
  <si>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</si>
  <si>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</si>
  <si>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</si>
  <si>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</si>
  <si>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</si>
  <si>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</si>
  <si>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</si>
  <si>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</si>
  <si>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</si>
  <si>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</si>
  <si>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</si>
  <si>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</si>
  <si>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</si>
  <si>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</si>
  <si>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</si>
  <si>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</si>
  <si>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</si>
  <si>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</si>
  <si>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</si>
  <si>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</si>
  <si>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</si>
  <si>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</si>
  <si>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</si>
  <si>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</si>
  <si>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</si>
  <si>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</si>
  <si>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</si>
  <si>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</si>
  <si>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</si>
  <si>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</si>
  <si>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</si>
  <si>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</si>
  <si>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</si>
  <si>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</si>
  <si>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</si>
  <si>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</si>
  <si>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</si>
  <si>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</si>
  <si>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</si>
  <si>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</si>
  <si>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</si>
  <si>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</si>
  <si>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</si>
  <si>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</si>
  <si>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</si>
  <si>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</si>
  <si>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</si>
  <si>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</si>
  <si>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</si>
  <si>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</si>
  <si>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</si>
  <si>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</si>
  <si>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</si>
  <si>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</si>
  <si>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</si>
  <si>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</si>
  <si>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</si>
  <si>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</si>
  <si>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</si>
  <si>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</si>
  <si>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</si>
  <si>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</si>
  <si>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</si>
  <si>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</si>
  <si>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صافي ارباح )خسائر( الموجودات المالية والاستثمارات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</si>
  <si>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</si>
  <si>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</si>
  <si>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</si>
  <si>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</si>
  <si>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</si>
  <si>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</si>
  <si>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</si>
  <si>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</si>
  <si>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</si>
  <si>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</si>
  <si>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</si>
  <si>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</si>
  <si>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</si>
  <si>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</si>
  <si>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</si>
  <si>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</si>
  <si>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Excess Of Loss Premuim</t>
  </si>
  <si>
    <t>Commision Paid</t>
  </si>
  <si>
    <t>تكاليف اقتناء بوالص</t>
  </si>
  <si>
    <t>Other Expenses Related To Underwriting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</si>
  <si>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</si>
  <si>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</si>
  <si>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</si>
  <si>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</si>
  <si>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</si>
  <si>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</si>
  <si>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</si>
  <si>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</si>
  <si>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</si>
  <si>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</si>
  <si>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</si>
  <si>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</si>
  <si>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</si>
  <si>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</si>
  <si>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</si>
  <si>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>Total Expenses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</si>
  <si>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</si>
  <si>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</si>
  <si>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</si>
  <si>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</si>
  <si>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</si>
  <si>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Jordan Universities Fees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</si>
  <si>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</si>
  <si>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</si>
  <si>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</si>
  <si>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</si>
  <si>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</si>
  <si>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</si>
  <si>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</si>
  <si>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</si>
  <si>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</si>
  <si>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</si>
  <si>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</si>
  <si>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</si>
  <si>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</si>
  <si>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</si>
  <si>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</si>
  <si>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</si>
  <si>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</si>
  <si>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</si>
  <si>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</si>
  <si>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</si>
  <si>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</si>
  <si>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</si>
  <si>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</si>
  <si>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</si>
  <si>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</si>
  <si>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</si>
  <si>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</si>
  <si>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</si>
  <si>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</si>
  <si>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</si>
  <si>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</si>
  <si>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</si>
  <si>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</si>
  <si>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</si>
  <si>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</si>
  <si>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Net Technical Reserves to Net Realized Premiums %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</si>
  <si>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</si>
  <si>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</si>
  <si>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</si>
  <si>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</si>
  <si>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</si>
  <si>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</si>
  <si>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</si>
  <si>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</si>
  <si>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</si>
  <si>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</si>
  <si>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</si>
  <si>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</si>
  <si>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</si>
  <si>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</si>
  <si>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</si>
  <si>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</si>
  <si>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</si>
  <si>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</si>
  <si>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</si>
  <si>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</si>
  <si>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</si>
  <si>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</si>
  <si>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</si>
  <si>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</si>
  <si>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</si>
  <si>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Cash Dividends</t>
  </si>
  <si>
    <t>Stock Dividends</t>
  </si>
  <si>
    <t>Income pertaining to company's stockholders</t>
  </si>
  <si>
    <t>JERUSALEM INSURANCE</t>
  </si>
  <si>
    <t>القدس للتأمين</t>
  </si>
  <si>
    <t>القيمة الإسمية للسهم (دينار)</t>
  </si>
  <si>
    <t xml:space="preserve">(سعرالإغلاق (دينار </t>
  </si>
  <si>
    <t xml:space="preserve">(حجم التداول (دينار </t>
  </si>
  <si>
    <t xml:space="preserve">(القيمة السوقية (دينار </t>
  </si>
  <si>
    <t>استثمارات في شركات تابعة وحليفة</t>
  </si>
  <si>
    <t>قروض حملة بوالص الحياة الأخرى</t>
  </si>
  <si>
    <t>ممتلكات ومعدات بالصافي</t>
  </si>
  <si>
    <t>الأرباح (الخسائر) المدورة</t>
  </si>
  <si>
    <t>استحقاق وتصفيات بوالص</t>
  </si>
  <si>
    <t>مصاريف إدارية وعمومية موزعة</t>
  </si>
  <si>
    <t>أقساط فائض الخسارة</t>
  </si>
  <si>
    <t>مصاريف أخرى خاصة بالاكتتابات</t>
  </si>
  <si>
    <t>مصاريف إدارية وعمومية غير موزعة</t>
  </si>
  <si>
    <t>خسارة التدني في الممتلكات والمعدات</t>
  </si>
  <si>
    <t xml:space="preserve">مصاريف أخرى </t>
  </si>
  <si>
    <t>إجمالي المصاريف</t>
  </si>
  <si>
    <t>مكافأة أعضاء مجلس الإدارة</t>
  </si>
  <si>
    <t>رسوم الجامعات الأردنية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</si>
  <si>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</si>
  <si>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</si>
  <si>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</si>
  <si>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إلى العائد (مرة</t>
  </si>
  <si>
    <t>%الأرباح الموزعة إلى القيمة السوقية</t>
  </si>
  <si>
    <t>%الأرباح الموزعة للسهم إلى عائد السهم</t>
  </si>
  <si>
    <t>(القيمة السوقية إلى القيمة الدفترية (مرة</t>
  </si>
  <si>
    <t>%صافي الأقساط المتحققة إلى حقوق المساهمين</t>
  </si>
  <si>
    <t>%صافي الاحتياطات الفنية إلى صافي الأقساط المتحققة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</si>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</sst>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F144"/>
  <sheetViews>
    <sheetView tabSelected="1" workbookViewId="0">
      <selection activeCell="F2" sqref="F2"/>
    </sheetView>
  </sheetViews>
  <sheetFormatPr defaultRowHeight="15"/>
  <cols>
    <col min="1" max="1" width="56" bestFit="1" customWidth="1"/>
    <col min="2" max="5" width="19.5703125" customWidth="1"/>
    <col min="6" max="6" width="45.7109375" bestFit="1" customWidth="1"/>
  </cols>
  <sheetData>
    <row r="2" spans="1:6" ht="15.75">
      <c r="A2" s="1" t="s">
        <v>227</v>
      </c>
      <c r="B2" s="1"/>
      <c r="C2" s="2">
        <v>121007</v>
      </c>
      <c r="D2" s="2"/>
      <c r="E2" s="2"/>
      <c r="F2" s="3" t="s">
        <v>228</v>
      </c>
    </row>
    <row r="3" spans="1:6" ht="15.75">
      <c r="F3" s="3"/>
    </row>
    <row r="4" spans="1:6" ht="18.75">
      <c r="A4" s="5" t="s">
        <v>204</v>
      </c>
      <c r="B4" s="38">
        <v>2019</v>
      </c>
      <c r="C4" s="38">
        <v>2018</v>
      </c>
      <c r="D4" s="38">
        <v>2017</v>
      </c>
      <c r="E4" s="38">
        <v>2016</v>
      </c>
      <c r="F4" s="6" t="s">
        <v>0</v>
      </c>
    </row>
    <row r="5" spans="1:6" ht="15.75">
      <c r="A5" s="7" t="s">
        <v>209</v>
      </c>
      <c r="B5" s="39">
        <v>1</v>
      </c>
      <c r="C5" s="40">
        <v>1</v>
      </c>
      <c r="D5" s="40">
        <v>1</v>
      </c>
      <c r="E5" s="40">
        <v>1</v>
      </c>
      <c r="F5" s="9" t="s">
        <v>229</v>
      </c>
    </row>
    <row r="6" spans="1:6" ht="15.75">
      <c r="A6" s="10" t="s">
        <v>210</v>
      </c>
      <c r="B6" s="41">
        <v>1.55</v>
      </c>
      <c r="C6" s="42">
        <v>1.59</v>
      </c>
      <c r="D6" s="42">
        <v>1.7</v>
      </c>
      <c r="E6" s="42">
        <v>1.7</v>
      </c>
      <c r="F6" s="12" t="s">
        <v>230</v>
      </c>
    </row>
    <row r="7" spans="1:6" ht="15.75">
      <c r="A7" s="10" t="s">
        <v>211</v>
      </c>
      <c r="B7" s="43">
        <v>25199.5</v>
      </c>
      <c r="C7" s="11">
        <v>17540.12</v>
      </c>
      <c r="D7" s="11">
        <v>16905.64</v>
      </c>
      <c r="E7" s="11">
        <v>98439.89</v>
      </c>
      <c r="F7" s="12" t="s">
        <v>231</v>
      </c>
    </row>
    <row r="8" spans="1:6" ht="15.75">
      <c r="A8" s="10" t="s">
        <v>1</v>
      </c>
      <c r="B8" s="43">
        <v>15936</v>
      </c>
      <c r="C8" s="11">
        <v>10660</v>
      </c>
      <c r="D8" s="11">
        <v>9894</v>
      </c>
      <c r="E8" s="11">
        <v>51762</v>
      </c>
      <c r="F8" s="12" t="s">
        <v>2</v>
      </c>
    </row>
    <row r="9" spans="1:6" ht="15.75">
      <c r="A9" s="10" t="s">
        <v>3</v>
      </c>
      <c r="B9" s="43">
        <v>31</v>
      </c>
      <c r="C9" s="11">
        <v>28</v>
      </c>
      <c r="D9" s="11">
        <v>41</v>
      </c>
      <c r="E9" s="11">
        <v>60</v>
      </c>
      <c r="F9" s="12" t="s">
        <v>214</v>
      </c>
    </row>
    <row r="10" spans="1:6" ht="15.75">
      <c r="A10" s="10" t="s">
        <v>4</v>
      </c>
      <c r="B10" s="43">
        <v>8000000</v>
      </c>
      <c r="C10" s="11">
        <v>8000000</v>
      </c>
      <c r="D10" s="11">
        <v>8000000</v>
      </c>
      <c r="E10" s="11">
        <v>8000000</v>
      </c>
      <c r="F10" s="12" t="s">
        <v>215</v>
      </c>
    </row>
    <row r="11" spans="1:6" ht="15.75">
      <c r="A11" s="10" t="s">
        <v>212</v>
      </c>
      <c r="B11" s="11">
        <f t="shared" ref="B11:D11" si="0">+B10*B6</f>
        <v>12400000</v>
      </c>
      <c r="C11" s="11">
        <f t="shared" si="0"/>
        <v>12720000</v>
      </c>
      <c r="D11" s="11">
        <f t="shared" si="0"/>
        <v>13600000</v>
      </c>
      <c r="E11" s="11">
        <f>+E10*E6</f>
        <v>13600000</v>
      </c>
      <c r="F11" s="12" t="s">
        <v>232</v>
      </c>
    </row>
    <row r="12" spans="1:6" ht="15.75">
      <c r="A12" s="13" t="s">
        <v>213</v>
      </c>
      <c r="B12" s="44">
        <v>43830</v>
      </c>
      <c r="C12" s="14">
        <v>43465</v>
      </c>
      <c r="D12" s="14">
        <v>43100</v>
      </c>
      <c r="E12" s="14">
        <v>42735</v>
      </c>
      <c r="F12" s="15" t="s">
        <v>5</v>
      </c>
    </row>
    <row r="13" spans="1:6" ht="15.75">
      <c r="A13" s="16"/>
      <c r="B13" s="16"/>
      <c r="C13" s="17"/>
      <c r="D13" s="17"/>
      <c r="E13" s="17"/>
      <c r="F13" s="18"/>
    </row>
    <row r="14" spans="1:6" ht="15.75">
      <c r="A14" s="7" t="s">
        <v>6</v>
      </c>
      <c r="B14" s="45">
        <v>19950915</v>
      </c>
      <c r="C14" s="8">
        <v>19618616</v>
      </c>
      <c r="D14" s="8">
        <v>20256812</v>
      </c>
      <c r="E14" s="8">
        <v>23850360</v>
      </c>
      <c r="F14" s="9" t="s">
        <v>7</v>
      </c>
    </row>
    <row r="15" spans="1:6" ht="15.75">
      <c r="A15" s="10" t="s">
        <v>219</v>
      </c>
      <c r="B15" s="43">
        <v>1444270</v>
      </c>
      <c r="C15" s="11">
        <v>998139</v>
      </c>
      <c r="D15" s="11">
        <v>1235544</v>
      </c>
      <c r="E15" s="11">
        <v>971108</v>
      </c>
      <c r="F15" s="12" t="s">
        <v>216</v>
      </c>
    </row>
    <row r="16" spans="1:6" ht="15.75">
      <c r="A16" s="10" t="s">
        <v>220</v>
      </c>
      <c r="B16" s="43">
        <v>0</v>
      </c>
      <c r="C16" s="11">
        <v>0</v>
      </c>
      <c r="D16" s="11">
        <v>0</v>
      </c>
      <c r="E16" s="11">
        <v>0</v>
      </c>
      <c r="F16" s="12" t="s">
        <v>217</v>
      </c>
    </row>
    <row r="17" spans="1:6" ht="15.75">
      <c r="A17" s="10" t="s">
        <v>221</v>
      </c>
      <c r="B17" s="43">
        <v>3446884</v>
      </c>
      <c r="C17" s="11">
        <v>3092578</v>
      </c>
      <c r="D17" s="11">
        <v>3097000</v>
      </c>
      <c r="E17" s="11">
        <v>1042320</v>
      </c>
      <c r="F17" s="12" t="s">
        <v>218</v>
      </c>
    </row>
    <row r="18" spans="1:6" ht="15.75">
      <c r="A18" s="10" t="s">
        <v>8</v>
      </c>
      <c r="B18" s="43">
        <v>0</v>
      </c>
      <c r="C18" s="11">
        <v>0</v>
      </c>
      <c r="D18" s="11">
        <v>0</v>
      </c>
      <c r="E18" s="11">
        <v>0</v>
      </c>
      <c r="F18" s="12" t="s">
        <v>9</v>
      </c>
    </row>
    <row r="19" spans="1:6" ht="15.75">
      <c r="A19" s="10" t="s">
        <v>10</v>
      </c>
      <c r="B19" s="46">
        <v>0</v>
      </c>
      <c r="C19" s="23">
        <v>0</v>
      </c>
      <c r="D19" s="23">
        <v>0</v>
      </c>
      <c r="E19" s="23">
        <v>0</v>
      </c>
      <c r="F19" s="12" t="s">
        <v>233</v>
      </c>
    </row>
    <row r="20" spans="1:6" ht="15.75">
      <c r="A20" s="10" t="s">
        <v>11</v>
      </c>
      <c r="B20" s="46">
        <v>952962</v>
      </c>
      <c r="C20" s="23">
        <v>953493</v>
      </c>
      <c r="D20" s="23">
        <v>954025</v>
      </c>
      <c r="E20" s="23">
        <v>954556</v>
      </c>
      <c r="F20" s="12" t="s">
        <v>12</v>
      </c>
    </row>
    <row r="21" spans="1:6" ht="15.75">
      <c r="A21" s="10" t="s">
        <v>13</v>
      </c>
      <c r="B21" s="43">
        <v>48204</v>
      </c>
      <c r="C21" s="11">
        <v>71185</v>
      </c>
      <c r="D21" s="11">
        <v>89427</v>
      </c>
      <c r="E21" s="11">
        <v>99941</v>
      </c>
      <c r="F21" s="12" t="s">
        <v>234</v>
      </c>
    </row>
    <row r="22" spans="1:6" ht="15.75">
      <c r="A22" s="10" t="s">
        <v>14</v>
      </c>
      <c r="B22" s="43">
        <v>0</v>
      </c>
      <c r="C22" s="11">
        <v>0</v>
      </c>
      <c r="D22" s="11">
        <v>0</v>
      </c>
      <c r="E22" s="11">
        <v>0</v>
      </c>
      <c r="F22" s="12" t="s">
        <v>15</v>
      </c>
    </row>
    <row r="23" spans="1:6" ht="15.75">
      <c r="A23" s="10" t="s">
        <v>16</v>
      </c>
      <c r="B23" s="43">
        <v>25843235</v>
      </c>
      <c r="C23" s="11">
        <v>24734011</v>
      </c>
      <c r="D23" s="11">
        <v>25632808</v>
      </c>
      <c r="E23" s="11">
        <v>26918285</v>
      </c>
      <c r="F23" s="12" t="s">
        <v>17</v>
      </c>
    </row>
    <row r="24" spans="1:6" ht="15.75">
      <c r="A24" s="10" t="s">
        <v>18</v>
      </c>
      <c r="B24" s="43">
        <v>510668</v>
      </c>
      <c r="C24" s="11">
        <v>407490</v>
      </c>
      <c r="D24" s="11">
        <v>543579</v>
      </c>
      <c r="E24" s="11">
        <v>152457</v>
      </c>
      <c r="F24" s="12" t="s">
        <v>19</v>
      </c>
    </row>
    <row r="25" spans="1:6" ht="15.75">
      <c r="A25" s="10" t="s">
        <v>20</v>
      </c>
      <c r="B25" s="43">
        <v>1250306</v>
      </c>
      <c r="C25" s="11">
        <v>1311951</v>
      </c>
      <c r="D25" s="11">
        <v>1561918</v>
      </c>
      <c r="E25" s="11">
        <v>704554</v>
      </c>
      <c r="F25" s="12" t="s">
        <v>21</v>
      </c>
    </row>
    <row r="26" spans="1:6" ht="15.75">
      <c r="A26" s="10" t="s">
        <v>22</v>
      </c>
      <c r="B26" s="47">
        <v>4596799</v>
      </c>
      <c r="C26" s="35">
        <v>4918879</v>
      </c>
      <c r="D26" s="35">
        <v>4538274</v>
      </c>
      <c r="E26" s="35">
        <v>3812826</v>
      </c>
      <c r="F26" s="12" t="s">
        <v>23</v>
      </c>
    </row>
    <row r="27" spans="1:6" ht="15.75">
      <c r="A27" s="10" t="s">
        <v>24</v>
      </c>
      <c r="B27" s="43">
        <v>939928</v>
      </c>
      <c r="C27" s="11">
        <v>1076237</v>
      </c>
      <c r="D27" s="11">
        <v>1134387</v>
      </c>
      <c r="E27" s="11">
        <v>593553</v>
      </c>
      <c r="F27" s="12" t="s">
        <v>25</v>
      </c>
    </row>
    <row r="28" spans="1:6" ht="15.75">
      <c r="A28" s="10" t="s">
        <v>26</v>
      </c>
      <c r="B28" s="43">
        <v>1208797</v>
      </c>
      <c r="C28" s="11">
        <v>1038537</v>
      </c>
      <c r="D28" s="11">
        <v>987946</v>
      </c>
      <c r="E28" s="11">
        <v>978801</v>
      </c>
      <c r="F28" s="12" t="s">
        <v>27</v>
      </c>
    </row>
    <row r="29" spans="1:6" ht="15.75">
      <c r="A29" s="10" t="s">
        <v>28</v>
      </c>
      <c r="B29" s="43">
        <v>768578</v>
      </c>
      <c r="C29" s="11">
        <v>791045</v>
      </c>
      <c r="D29" s="11">
        <v>824761</v>
      </c>
      <c r="E29" s="11">
        <v>812618</v>
      </c>
      <c r="F29" s="12" t="s">
        <v>235</v>
      </c>
    </row>
    <row r="30" spans="1:6" ht="15.75">
      <c r="A30" s="10" t="s">
        <v>29</v>
      </c>
      <c r="B30" s="43">
        <v>194769</v>
      </c>
      <c r="C30" s="11">
        <v>264169</v>
      </c>
      <c r="D30" s="11">
        <v>293755</v>
      </c>
      <c r="E30" s="11">
        <v>320194</v>
      </c>
      <c r="F30" s="12" t="s">
        <v>30</v>
      </c>
    </row>
    <row r="31" spans="1:6" ht="15.75">
      <c r="A31" s="10" t="s">
        <v>31</v>
      </c>
      <c r="B31" s="46">
        <v>685979</v>
      </c>
      <c r="C31" s="23">
        <v>646169</v>
      </c>
      <c r="D31" s="23">
        <v>594057</v>
      </c>
      <c r="E31" s="23">
        <v>381721</v>
      </c>
      <c r="F31" s="12" t="s">
        <v>32</v>
      </c>
    </row>
    <row r="32" spans="1:6" ht="15.75">
      <c r="A32" s="13" t="s">
        <v>33</v>
      </c>
      <c r="B32" s="48">
        <v>35999059</v>
      </c>
      <c r="C32" s="19">
        <v>35188488</v>
      </c>
      <c r="D32" s="19">
        <v>36111485</v>
      </c>
      <c r="E32" s="19">
        <v>34675009</v>
      </c>
      <c r="F32" s="15" t="s">
        <v>34</v>
      </c>
    </row>
    <row r="33" spans="1:6" ht="15.75">
      <c r="A33" s="20"/>
      <c r="B33" s="20"/>
      <c r="C33" s="21"/>
      <c r="D33" s="21"/>
      <c r="E33" s="21"/>
      <c r="F33" s="18"/>
    </row>
    <row r="34" spans="1:6">
      <c r="F34" s="4"/>
    </row>
    <row r="35" spans="1:6" ht="15.75">
      <c r="A35" s="7" t="s">
        <v>35</v>
      </c>
      <c r="B35" s="45">
        <v>8211476</v>
      </c>
      <c r="C35" s="8">
        <v>6389825</v>
      </c>
      <c r="D35" s="8">
        <v>6896324</v>
      </c>
      <c r="E35" s="8">
        <v>6695575</v>
      </c>
      <c r="F35" s="9" t="s">
        <v>36</v>
      </c>
    </row>
    <row r="36" spans="1:6" ht="15.75">
      <c r="A36" s="10" t="s">
        <v>37</v>
      </c>
      <c r="B36" s="43">
        <v>9071559</v>
      </c>
      <c r="C36" s="11">
        <v>9452790</v>
      </c>
      <c r="D36" s="11">
        <v>10637078</v>
      </c>
      <c r="E36" s="11">
        <v>10456857</v>
      </c>
      <c r="F36" s="12" t="s">
        <v>38</v>
      </c>
    </row>
    <row r="37" spans="1:6" ht="15.75">
      <c r="A37" s="10" t="s">
        <v>39</v>
      </c>
      <c r="B37" s="43">
        <v>350000</v>
      </c>
      <c r="C37" s="11">
        <v>350000</v>
      </c>
      <c r="D37" s="11">
        <v>350000</v>
      </c>
      <c r="E37" s="11">
        <v>350000</v>
      </c>
      <c r="F37" s="12" t="s">
        <v>40</v>
      </c>
    </row>
    <row r="38" spans="1:6" ht="15.75">
      <c r="A38" s="10" t="s">
        <v>41</v>
      </c>
      <c r="B38" s="43">
        <v>0</v>
      </c>
      <c r="C38" s="11">
        <v>0</v>
      </c>
      <c r="D38" s="11">
        <v>0</v>
      </c>
      <c r="E38" s="11">
        <v>0</v>
      </c>
      <c r="F38" s="12" t="s">
        <v>42</v>
      </c>
    </row>
    <row r="39" spans="1:6" ht="15.75">
      <c r="A39" s="10" t="s">
        <v>43</v>
      </c>
      <c r="B39" s="43">
        <v>17633035</v>
      </c>
      <c r="C39" s="11">
        <v>16192615</v>
      </c>
      <c r="D39" s="11">
        <v>17883402</v>
      </c>
      <c r="E39" s="11">
        <v>17502432</v>
      </c>
      <c r="F39" s="12" t="s">
        <v>44</v>
      </c>
    </row>
    <row r="40" spans="1:6" ht="15.75">
      <c r="A40" s="10" t="s">
        <v>45</v>
      </c>
      <c r="B40" s="46">
        <v>0</v>
      </c>
      <c r="C40" s="23">
        <v>0</v>
      </c>
      <c r="D40" s="23">
        <v>0</v>
      </c>
      <c r="E40" s="23">
        <v>0</v>
      </c>
      <c r="F40" s="12" t="s">
        <v>46</v>
      </c>
    </row>
    <row r="41" spans="1:6" ht="15.75">
      <c r="A41" s="10" t="s">
        <v>47</v>
      </c>
      <c r="B41" s="46">
        <v>1317719</v>
      </c>
      <c r="C41" s="23">
        <v>1777276</v>
      </c>
      <c r="D41" s="23">
        <v>1752493</v>
      </c>
      <c r="E41" s="23">
        <v>1283166</v>
      </c>
      <c r="F41" s="12" t="s">
        <v>48</v>
      </c>
    </row>
    <row r="42" spans="1:6" ht="15.75">
      <c r="A42" s="10" t="s">
        <v>49</v>
      </c>
      <c r="B42" s="43">
        <v>24151</v>
      </c>
      <c r="C42" s="11">
        <v>15786</v>
      </c>
      <c r="D42" s="11">
        <v>46221</v>
      </c>
      <c r="E42" s="11">
        <v>18864</v>
      </c>
      <c r="F42" s="12" t="s">
        <v>50</v>
      </c>
    </row>
    <row r="43" spans="1:6" ht="15.75">
      <c r="A43" s="10" t="s">
        <v>51</v>
      </c>
      <c r="B43" s="43">
        <v>2035152</v>
      </c>
      <c r="C43" s="11">
        <v>2549804</v>
      </c>
      <c r="D43" s="11">
        <v>2156280</v>
      </c>
      <c r="E43" s="11">
        <v>1726271</v>
      </c>
      <c r="F43" s="12" t="s">
        <v>52</v>
      </c>
    </row>
    <row r="44" spans="1:6" ht="15.75">
      <c r="A44" s="10" t="s">
        <v>53</v>
      </c>
      <c r="B44" s="43">
        <v>329933</v>
      </c>
      <c r="C44" s="11">
        <v>283363</v>
      </c>
      <c r="D44" s="11">
        <v>227485</v>
      </c>
      <c r="E44" s="11">
        <v>236568</v>
      </c>
      <c r="F44" s="12" t="s">
        <v>54</v>
      </c>
    </row>
    <row r="45" spans="1:6" ht="15.75">
      <c r="A45" s="10" t="s">
        <v>55</v>
      </c>
      <c r="B45" s="43">
        <v>307780</v>
      </c>
      <c r="C45" s="11">
        <v>180815</v>
      </c>
      <c r="D45" s="11">
        <v>116038</v>
      </c>
      <c r="E45" s="11">
        <v>83028</v>
      </c>
      <c r="F45" s="12" t="s">
        <v>56</v>
      </c>
    </row>
    <row r="46" spans="1:6" ht="15.75">
      <c r="A46" s="10" t="s">
        <v>57</v>
      </c>
      <c r="B46" s="43">
        <v>0</v>
      </c>
      <c r="C46" s="11">
        <v>0</v>
      </c>
      <c r="D46" s="11">
        <v>0</v>
      </c>
      <c r="E46" s="11">
        <v>0</v>
      </c>
      <c r="F46" s="12" t="s">
        <v>58</v>
      </c>
    </row>
    <row r="47" spans="1:6" ht="15.75">
      <c r="A47" s="10" t="s">
        <v>59</v>
      </c>
      <c r="B47" s="47">
        <v>0</v>
      </c>
      <c r="C47" s="35">
        <v>0</v>
      </c>
      <c r="D47" s="35">
        <v>0</v>
      </c>
      <c r="E47" s="35">
        <v>0</v>
      </c>
      <c r="F47" s="12" t="s">
        <v>60</v>
      </c>
    </row>
    <row r="48" spans="1:6" ht="15.75">
      <c r="A48" s="10" t="s">
        <v>61</v>
      </c>
      <c r="B48" s="43">
        <v>0</v>
      </c>
      <c r="C48" s="11">
        <v>0</v>
      </c>
      <c r="D48" s="11">
        <v>0</v>
      </c>
      <c r="E48" s="11">
        <v>0</v>
      </c>
      <c r="F48" s="12" t="s">
        <v>62</v>
      </c>
    </row>
    <row r="49" spans="1:6" ht="15.75">
      <c r="A49" s="10" t="s">
        <v>63</v>
      </c>
      <c r="B49" s="43">
        <v>264099</v>
      </c>
      <c r="C49" s="11">
        <v>430951</v>
      </c>
      <c r="D49" s="11">
        <v>322743</v>
      </c>
      <c r="E49" s="11">
        <v>378463</v>
      </c>
      <c r="F49" s="12" t="s">
        <v>64</v>
      </c>
    </row>
    <row r="50" spans="1:6" ht="15.75">
      <c r="A50" s="13" t="s">
        <v>65</v>
      </c>
      <c r="B50" s="48">
        <v>21911869</v>
      </c>
      <c r="C50" s="19">
        <v>21430610</v>
      </c>
      <c r="D50" s="19">
        <v>22504662</v>
      </c>
      <c r="E50" s="19">
        <v>21228792</v>
      </c>
      <c r="F50" s="15" t="s">
        <v>66</v>
      </c>
    </row>
    <row r="51" spans="1:6">
      <c r="A51" t="s">
        <v>67</v>
      </c>
      <c r="B51" s="56"/>
      <c r="C51" s="56"/>
      <c r="D51" s="56"/>
      <c r="E51" s="56"/>
      <c r="F51" s="4"/>
    </row>
    <row r="52" spans="1:6" ht="15.75">
      <c r="A52" s="7" t="s">
        <v>68</v>
      </c>
      <c r="B52" s="45">
        <v>8000000</v>
      </c>
      <c r="C52" s="8">
        <v>8000000</v>
      </c>
      <c r="D52" s="8">
        <v>8000000</v>
      </c>
      <c r="E52" s="8">
        <v>8000000</v>
      </c>
      <c r="F52" s="9" t="s">
        <v>69</v>
      </c>
    </row>
    <row r="53" spans="1:6" ht="15.75">
      <c r="A53" s="10" t="s">
        <v>70</v>
      </c>
      <c r="B53" s="43">
        <v>8000000</v>
      </c>
      <c r="C53" s="11">
        <v>8000000</v>
      </c>
      <c r="D53" s="11">
        <v>8000000</v>
      </c>
      <c r="E53" s="11">
        <v>8000000</v>
      </c>
      <c r="F53" s="12" t="s">
        <v>71</v>
      </c>
    </row>
    <row r="54" spans="1:6" ht="15.75">
      <c r="A54" s="10" t="s">
        <v>72</v>
      </c>
      <c r="B54" s="43">
        <v>0</v>
      </c>
      <c r="C54" s="11">
        <v>0</v>
      </c>
      <c r="D54" s="11">
        <v>0</v>
      </c>
      <c r="E54" s="11">
        <v>0</v>
      </c>
      <c r="F54" s="12" t="s">
        <v>73</v>
      </c>
    </row>
    <row r="55" spans="1:6" ht="15.75">
      <c r="A55" s="10" t="s">
        <v>74</v>
      </c>
      <c r="B55" s="43">
        <v>0</v>
      </c>
      <c r="C55" s="11">
        <v>0</v>
      </c>
      <c r="D55" s="11">
        <v>0</v>
      </c>
      <c r="E55" s="11">
        <v>0</v>
      </c>
      <c r="F55" s="12" t="s">
        <v>75</v>
      </c>
    </row>
    <row r="56" spans="1:6" ht="15.75">
      <c r="A56" s="10" t="s">
        <v>76</v>
      </c>
      <c r="B56" s="43">
        <v>0</v>
      </c>
      <c r="C56" s="11">
        <v>0</v>
      </c>
      <c r="D56" s="11">
        <v>0</v>
      </c>
      <c r="E56" s="11">
        <v>0</v>
      </c>
      <c r="F56" s="12" t="s">
        <v>77</v>
      </c>
    </row>
    <row r="57" spans="1:6" ht="15.75">
      <c r="A57" s="10" t="s">
        <v>78</v>
      </c>
      <c r="B57" s="46">
        <v>2089651</v>
      </c>
      <c r="C57" s="23">
        <v>2089651</v>
      </c>
      <c r="D57" s="23">
        <v>2089651</v>
      </c>
      <c r="E57" s="23">
        <v>2089651</v>
      </c>
      <c r="F57" s="12" t="s">
        <v>79</v>
      </c>
    </row>
    <row r="58" spans="1:6" ht="15.75">
      <c r="A58" s="10" t="s">
        <v>80</v>
      </c>
      <c r="B58" s="46">
        <v>1668538</v>
      </c>
      <c r="C58" s="23">
        <v>1668538</v>
      </c>
      <c r="D58" s="23">
        <v>1668538</v>
      </c>
      <c r="E58" s="23">
        <v>1668538</v>
      </c>
      <c r="F58" s="12" t="s">
        <v>81</v>
      </c>
    </row>
    <row r="59" spans="1:6" ht="15.75">
      <c r="A59" s="10" t="s">
        <v>82</v>
      </c>
      <c r="B59" s="43">
        <v>0</v>
      </c>
      <c r="C59" s="11">
        <v>0</v>
      </c>
      <c r="D59" s="11">
        <v>0</v>
      </c>
      <c r="E59" s="11">
        <v>0</v>
      </c>
      <c r="F59" s="12" t="s">
        <v>83</v>
      </c>
    </row>
    <row r="60" spans="1:6" ht="15.75">
      <c r="A60" s="10" t="s">
        <v>224</v>
      </c>
      <c r="B60" s="43">
        <v>960000</v>
      </c>
      <c r="C60" s="11">
        <v>880000</v>
      </c>
      <c r="D60" s="11">
        <v>800000</v>
      </c>
      <c r="E60" s="11">
        <v>640000</v>
      </c>
      <c r="F60" s="12" t="s">
        <v>222</v>
      </c>
    </row>
    <row r="61" spans="1:6" ht="15.75">
      <c r="A61" s="10" t="s">
        <v>225</v>
      </c>
      <c r="B61" s="43">
        <v>0</v>
      </c>
      <c r="C61" s="11">
        <v>0</v>
      </c>
      <c r="D61" s="11">
        <v>0</v>
      </c>
      <c r="E61" s="11">
        <v>0</v>
      </c>
      <c r="F61" s="12" t="s">
        <v>223</v>
      </c>
    </row>
    <row r="62" spans="1:6" ht="15.75">
      <c r="A62" s="10" t="s">
        <v>84</v>
      </c>
      <c r="B62" s="43">
        <v>0</v>
      </c>
      <c r="C62" s="11">
        <v>0</v>
      </c>
      <c r="D62" s="11">
        <v>0</v>
      </c>
      <c r="E62" s="11">
        <v>0</v>
      </c>
      <c r="F62" s="12" t="s">
        <v>85</v>
      </c>
    </row>
    <row r="63" spans="1:6" ht="15.75">
      <c r="A63" s="10" t="s">
        <v>86</v>
      </c>
      <c r="B63" s="43">
        <v>0</v>
      </c>
      <c r="C63" s="11">
        <v>0</v>
      </c>
      <c r="D63" s="11">
        <v>0</v>
      </c>
      <c r="E63" s="11">
        <v>0</v>
      </c>
      <c r="F63" s="12" t="s">
        <v>87</v>
      </c>
    </row>
    <row r="64" spans="1:6" ht="15.75">
      <c r="A64" s="10" t="s">
        <v>88</v>
      </c>
      <c r="B64" s="47">
        <v>1369001</v>
      </c>
      <c r="C64" s="35">
        <v>1117661</v>
      </c>
      <c r="D64" s="35">
        <v>1046669</v>
      </c>
      <c r="E64" s="35">
        <v>1046115</v>
      </c>
      <c r="F64" s="12" t="s">
        <v>236</v>
      </c>
    </row>
    <row r="65" spans="1:6" ht="15.75">
      <c r="A65" s="10" t="s">
        <v>89</v>
      </c>
      <c r="B65" s="43">
        <v>14087190</v>
      </c>
      <c r="C65" s="11">
        <v>13755850</v>
      </c>
      <c r="D65" s="11">
        <v>13604858</v>
      </c>
      <c r="E65" s="11">
        <v>13444304</v>
      </c>
      <c r="F65" s="12" t="s">
        <v>90</v>
      </c>
    </row>
    <row r="66" spans="1:6" ht="15.75">
      <c r="A66" s="10" t="s">
        <v>91</v>
      </c>
      <c r="B66" s="43">
        <v>0</v>
      </c>
      <c r="C66" s="11">
        <v>2028</v>
      </c>
      <c r="D66" s="11">
        <v>1965</v>
      </c>
      <c r="E66" s="11">
        <v>1913</v>
      </c>
      <c r="F66" s="12" t="s">
        <v>92</v>
      </c>
    </row>
    <row r="67" spans="1:6" ht="15.75">
      <c r="A67" s="10" t="s">
        <v>93</v>
      </c>
      <c r="B67" s="46">
        <v>14087190</v>
      </c>
      <c r="C67" s="23">
        <v>13757878</v>
      </c>
      <c r="D67" s="23">
        <v>13606823</v>
      </c>
      <c r="E67" s="23">
        <v>13446217</v>
      </c>
      <c r="F67" s="12" t="s">
        <v>94</v>
      </c>
    </row>
    <row r="68" spans="1:6" ht="15.75">
      <c r="A68" s="13" t="s">
        <v>95</v>
      </c>
      <c r="B68" s="48">
        <v>35999059</v>
      </c>
      <c r="C68" s="19">
        <v>35188488</v>
      </c>
      <c r="D68" s="19">
        <v>36111485</v>
      </c>
      <c r="E68" s="19">
        <v>34675009</v>
      </c>
      <c r="F68" s="15" t="s">
        <v>96</v>
      </c>
    </row>
    <row r="69" spans="1:6">
      <c r="B69" s="49"/>
      <c r="F69" s="4"/>
    </row>
    <row r="70" spans="1:6" ht="15.75">
      <c r="A70" s="7" t="s">
        <v>97</v>
      </c>
      <c r="B70" s="45">
        <v>20865646</v>
      </c>
      <c r="C70" s="8">
        <v>19098682</v>
      </c>
      <c r="D70" s="8">
        <v>18485713</v>
      </c>
      <c r="E70" s="8">
        <v>16783937</v>
      </c>
      <c r="F70" s="9" t="s">
        <v>98</v>
      </c>
    </row>
    <row r="71" spans="1:6" ht="15.75">
      <c r="A71" s="10" t="s">
        <v>99</v>
      </c>
      <c r="B71" s="43">
        <v>3576573</v>
      </c>
      <c r="C71" s="11">
        <v>4107107</v>
      </c>
      <c r="D71" s="11">
        <v>3666428</v>
      </c>
      <c r="E71" s="11">
        <v>2602596</v>
      </c>
      <c r="F71" s="12" t="s">
        <v>100</v>
      </c>
    </row>
    <row r="72" spans="1:6" ht="15.75">
      <c r="A72" s="10" t="s">
        <v>101</v>
      </c>
      <c r="B72" s="43">
        <v>17289073</v>
      </c>
      <c r="C72" s="11">
        <v>14991575</v>
      </c>
      <c r="D72" s="11">
        <v>14819285</v>
      </c>
      <c r="E72" s="11">
        <v>14181341</v>
      </c>
      <c r="F72" s="12" t="s">
        <v>102</v>
      </c>
    </row>
    <row r="73" spans="1:6" ht="15.75">
      <c r="A73" s="10" t="s">
        <v>103</v>
      </c>
      <c r="B73" s="43">
        <v>-1821651</v>
      </c>
      <c r="C73" s="11">
        <v>506499</v>
      </c>
      <c r="D73" s="11">
        <v>-200749</v>
      </c>
      <c r="E73" s="11">
        <v>-579290</v>
      </c>
      <c r="F73" s="12" t="s">
        <v>104</v>
      </c>
    </row>
    <row r="74" spans="1:6" ht="15.75">
      <c r="A74" s="10" t="s">
        <v>105</v>
      </c>
      <c r="B74" s="43">
        <v>0</v>
      </c>
      <c r="C74" s="11">
        <v>0</v>
      </c>
      <c r="D74" s="11">
        <v>0</v>
      </c>
      <c r="E74" s="11">
        <v>50000</v>
      </c>
      <c r="F74" s="12" t="s">
        <v>106</v>
      </c>
    </row>
    <row r="75" spans="1:6" ht="15.75">
      <c r="A75" s="10" t="s">
        <v>107</v>
      </c>
      <c r="B75" s="46">
        <v>15467422</v>
      </c>
      <c r="C75" s="23">
        <v>15498074</v>
      </c>
      <c r="D75" s="23">
        <v>14618536</v>
      </c>
      <c r="E75" s="23">
        <v>13652051</v>
      </c>
      <c r="F75" s="12" t="s">
        <v>108</v>
      </c>
    </row>
    <row r="76" spans="1:6" ht="15.75">
      <c r="A76" s="10" t="s">
        <v>109</v>
      </c>
      <c r="B76" s="46">
        <v>954336</v>
      </c>
      <c r="C76" s="23">
        <v>889645</v>
      </c>
      <c r="D76" s="23">
        <v>1061972</v>
      </c>
      <c r="E76" s="23">
        <v>815866</v>
      </c>
      <c r="F76" s="12" t="s">
        <v>110</v>
      </c>
    </row>
    <row r="77" spans="1:6" ht="15.75">
      <c r="A77" s="10" t="s">
        <v>111</v>
      </c>
      <c r="B77" s="43">
        <v>958384</v>
      </c>
      <c r="C77" s="11">
        <v>862059</v>
      </c>
      <c r="D77" s="11">
        <v>614765</v>
      </c>
      <c r="E77" s="11">
        <v>462072</v>
      </c>
      <c r="F77" s="12" t="s">
        <v>112</v>
      </c>
    </row>
    <row r="78" spans="1:6" ht="15.75">
      <c r="A78" s="10" t="s">
        <v>113</v>
      </c>
      <c r="B78" s="43">
        <v>577</v>
      </c>
      <c r="C78" s="11">
        <v>0</v>
      </c>
      <c r="D78" s="11">
        <v>0</v>
      </c>
      <c r="E78" s="11">
        <v>0</v>
      </c>
      <c r="F78" s="12" t="s">
        <v>114</v>
      </c>
    </row>
    <row r="79" spans="1:6" ht="15.75">
      <c r="A79" s="10" t="s">
        <v>115</v>
      </c>
      <c r="B79" s="43">
        <v>201985</v>
      </c>
      <c r="C79" s="11">
        <v>227788</v>
      </c>
      <c r="D79" s="11">
        <v>122610</v>
      </c>
      <c r="E79" s="11">
        <v>87999</v>
      </c>
      <c r="F79" s="12" t="s">
        <v>116</v>
      </c>
    </row>
    <row r="80" spans="1:6" ht="15.75">
      <c r="A80" s="10" t="s">
        <v>117</v>
      </c>
      <c r="B80" s="43">
        <v>1391419</v>
      </c>
      <c r="C80" s="11">
        <v>1325567</v>
      </c>
      <c r="D80" s="11">
        <v>1159679</v>
      </c>
      <c r="E80" s="11">
        <v>1032560</v>
      </c>
      <c r="F80" s="12" t="s">
        <v>118</v>
      </c>
    </row>
    <row r="81" spans="1:6" ht="15.75">
      <c r="A81" s="10" t="s">
        <v>119</v>
      </c>
      <c r="B81" s="43">
        <v>177212</v>
      </c>
      <c r="C81" s="11">
        <v>81973</v>
      </c>
      <c r="D81" s="11">
        <v>72895</v>
      </c>
      <c r="E81" s="11">
        <v>145286</v>
      </c>
      <c r="F81" s="12" t="s">
        <v>120</v>
      </c>
    </row>
    <row r="82" spans="1:6" ht="15.75">
      <c r="A82" s="10" t="s">
        <v>121</v>
      </c>
      <c r="B82" s="47">
        <v>22192</v>
      </c>
      <c r="C82" s="35">
        <v>42160</v>
      </c>
      <c r="D82" s="35">
        <v>146</v>
      </c>
      <c r="E82" s="35">
        <v>0</v>
      </c>
      <c r="F82" s="12" t="s">
        <v>122</v>
      </c>
    </row>
    <row r="83" spans="1:6" ht="15.75">
      <c r="A83" s="22" t="s">
        <v>123</v>
      </c>
      <c r="B83" s="43">
        <v>19173527</v>
      </c>
      <c r="C83" s="11">
        <v>18927266</v>
      </c>
      <c r="D83" s="11">
        <v>17650603</v>
      </c>
      <c r="E83" s="23">
        <v>16195834</v>
      </c>
      <c r="F83" s="24" t="s">
        <v>124</v>
      </c>
    </row>
    <row r="84" spans="1:6" ht="15.75">
      <c r="A84" s="25"/>
      <c r="B84" s="50"/>
      <c r="C84" s="26"/>
      <c r="D84" s="26"/>
      <c r="E84" s="26"/>
      <c r="F84" s="27"/>
    </row>
    <row r="85" spans="1:6" ht="15.75">
      <c r="A85" s="28" t="s">
        <v>125</v>
      </c>
      <c r="B85" s="29">
        <v>19130481</v>
      </c>
      <c r="C85" s="29">
        <v>17786218</v>
      </c>
      <c r="D85" s="29">
        <v>14594368</v>
      </c>
      <c r="E85" s="29">
        <v>13713618</v>
      </c>
      <c r="F85" s="30" t="s">
        <v>126</v>
      </c>
    </row>
    <row r="86" spans="1:6" ht="15.75">
      <c r="A86" s="10" t="s">
        <v>127</v>
      </c>
      <c r="B86" s="29">
        <v>0</v>
      </c>
      <c r="C86" s="29">
        <v>0</v>
      </c>
      <c r="D86" s="29">
        <v>0</v>
      </c>
      <c r="E86" s="29">
        <v>0</v>
      </c>
      <c r="F86" s="12" t="s">
        <v>237</v>
      </c>
    </row>
    <row r="87" spans="1:6" ht="15.75">
      <c r="A87" s="10" t="s">
        <v>128</v>
      </c>
      <c r="B87" s="29">
        <v>3290723</v>
      </c>
      <c r="C87" s="29">
        <v>3008811</v>
      </c>
      <c r="D87" s="29">
        <v>1826033</v>
      </c>
      <c r="E87" s="29">
        <v>1216864</v>
      </c>
      <c r="F87" s="12" t="s">
        <v>129</v>
      </c>
    </row>
    <row r="88" spans="1:6" ht="15.75">
      <c r="A88" s="10" t="s">
        <v>99</v>
      </c>
      <c r="B88" s="29">
        <v>2531925</v>
      </c>
      <c r="C88" s="29">
        <v>636690</v>
      </c>
      <c r="D88" s="29">
        <v>895246</v>
      </c>
      <c r="E88" s="29">
        <v>1987363</v>
      </c>
      <c r="F88" s="12" t="s">
        <v>100</v>
      </c>
    </row>
    <row r="89" spans="1:6" ht="15.75">
      <c r="A89" s="10" t="s">
        <v>130</v>
      </c>
      <c r="B89" s="29">
        <v>13307833</v>
      </c>
      <c r="C89" s="29">
        <v>14140717</v>
      </c>
      <c r="D89" s="29">
        <v>11873089</v>
      </c>
      <c r="E89" s="29">
        <v>10509391</v>
      </c>
      <c r="F89" s="12" t="s">
        <v>131</v>
      </c>
    </row>
    <row r="90" spans="1:6" ht="15.75">
      <c r="A90" s="10" t="s">
        <v>132</v>
      </c>
      <c r="B90" s="29">
        <v>-381231</v>
      </c>
      <c r="C90" s="29">
        <v>-1184288</v>
      </c>
      <c r="D90" s="29">
        <v>180221</v>
      </c>
      <c r="E90" s="29">
        <v>964319</v>
      </c>
      <c r="F90" s="12" t="s">
        <v>133</v>
      </c>
    </row>
    <row r="91" spans="1:6" ht="15.75">
      <c r="A91" s="10" t="s">
        <v>134</v>
      </c>
      <c r="B91" s="29">
        <v>1802435</v>
      </c>
      <c r="C91" s="29">
        <v>1874237</v>
      </c>
      <c r="D91" s="29">
        <v>1765147</v>
      </c>
      <c r="E91" s="29">
        <v>1596916</v>
      </c>
      <c r="F91" s="12" t="s">
        <v>135</v>
      </c>
    </row>
    <row r="92" spans="1:6" ht="15.75">
      <c r="A92" s="10" t="s">
        <v>136</v>
      </c>
      <c r="B92" s="29">
        <v>916399</v>
      </c>
      <c r="C92" s="29">
        <v>822078</v>
      </c>
      <c r="D92" s="29">
        <v>825393</v>
      </c>
      <c r="E92" s="29">
        <v>702503</v>
      </c>
      <c r="F92" s="12" t="s">
        <v>238</v>
      </c>
    </row>
    <row r="93" spans="1:6" ht="15.75">
      <c r="A93" s="10" t="s">
        <v>137</v>
      </c>
      <c r="B93" s="29">
        <v>178369</v>
      </c>
      <c r="C93" s="29">
        <v>209500</v>
      </c>
      <c r="D93" s="29">
        <v>224089</v>
      </c>
      <c r="E93" s="29">
        <v>403995</v>
      </c>
      <c r="F93" s="12" t="s">
        <v>239</v>
      </c>
    </row>
    <row r="94" spans="1:6" ht="15.75">
      <c r="A94" s="10" t="s">
        <v>138</v>
      </c>
      <c r="B94" s="29">
        <v>837012</v>
      </c>
      <c r="C94" s="29">
        <v>801914</v>
      </c>
      <c r="D94" s="29">
        <v>975433</v>
      </c>
      <c r="E94" s="29">
        <v>883915</v>
      </c>
      <c r="F94" s="12" t="s">
        <v>139</v>
      </c>
    </row>
    <row r="95" spans="1:6" ht="15.75">
      <c r="A95" s="10" t="s">
        <v>140</v>
      </c>
      <c r="B95" s="29">
        <v>311646</v>
      </c>
      <c r="C95" s="29">
        <v>260340</v>
      </c>
      <c r="D95" s="29">
        <v>129875</v>
      </c>
      <c r="E95" s="29">
        <v>0</v>
      </c>
      <c r="F95" s="12" t="s">
        <v>240</v>
      </c>
    </row>
    <row r="96" spans="1:6" ht="15.75">
      <c r="A96" s="10" t="s">
        <v>141</v>
      </c>
      <c r="B96" s="29">
        <v>16972463</v>
      </c>
      <c r="C96" s="29">
        <v>16924498</v>
      </c>
      <c r="D96" s="29">
        <v>15973247</v>
      </c>
      <c r="E96" s="29">
        <v>15061039</v>
      </c>
      <c r="F96" s="12" t="s">
        <v>142</v>
      </c>
    </row>
    <row r="97" spans="1:6" ht="15.75">
      <c r="A97" s="10" t="s">
        <v>143</v>
      </c>
      <c r="B97" s="29">
        <v>255897</v>
      </c>
      <c r="C97" s="29">
        <v>278777</v>
      </c>
      <c r="D97" s="29">
        <v>271651</v>
      </c>
      <c r="E97" s="29">
        <v>220057</v>
      </c>
      <c r="F97" s="12" t="s">
        <v>144</v>
      </c>
    </row>
    <row r="98" spans="1:6" ht="15.75">
      <c r="A98" s="10" t="s">
        <v>145</v>
      </c>
      <c r="B98" s="29">
        <v>180945</v>
      </c>
      <c r="C98" s="29">
        <v>172734</v>
      </c>
      <c r="D98" s="29">
        <v>163952</v>
      </c>
      <c r="E98" s="29">
        <v>54428</v>
      </c>
      <c r="F98" s="12" t="s">
        <v>146</v>
      </c>
    </row>
    <row r="99" spans="1:6" ht="15.75">
      <c r="A99" s="10" t="s">
        <v>147</v>
      </c>
      <c r="B99" s="29">
        <v>140572</v>
      </c>
      <c r="C99" s="29">
        <v>124618</v>
      </c>
      <c r="D99" s="29">
        <v>123341</v>
      </c>
      <c r="E99" s="29">
        <v>88008</v>
      </c>
      <c r="F99" s="12" t="s">
        <v>241</v>
      </c>
    </row>
    <row r="100" spans="1:6" ht="15.75">
      <c r="A100" s="10" t="s">
        <v>148</v>
      </c>
      <c r="B100" s="29">
        <v>-310</v>
      </c>
      <c r="C100" s="29">
        <v>-1217</v>
      </c>
      <c r="D100" s="29">
        <v>4795</v>
      </c>
      <c r="E100" s="29">
        <v>87000</v>
      </c>
      <c r="F100" s="12" t="s">
        <v>149</v>
      </c>
    </row>
    <row r="101" spans="1:6" ht="15.75">
      <c r="A101" s="10" t="s">
        <v>150</v>
      </c>
      <c r="B101" s="29">
        <v>694</v>
      </c>
      <c r="C101" s="29">
        <v>-77</v>
      </c>
      <c r="D101" s="29">
        <v>0</v>
      </c>
      <c r="E101" s="29">
        <v>0</v>
      </c>
      <c r="F101" s="12" t="s">
        <v>151</v>
      </c>
    </row>
    <row r="102" spans="1:6" ht="15.75">
      <c r="A102" s="10" t="s">
        <v>152</v>
      </c>
      <c r="B102" s="29">
        <v>0</v>
      </c>
      <c r="C102" s="29">
        <v>0</v>
      </c>
      <c r="D102" s="29">
        <v>0</v>
      </c>
      <c r="E102" s="29">
        <v>0</v>
      </c>
      <c r="F102" s="12" t="s">
        <v>153</v>
      </c>
    </row>
    <row r="103" spans="1:6" ht="15.75">
      <c r="A103" s="10" t="s">
        <v>154</v>
      </c>
      <c r="B103" s="29">
        <v>0</v>
      </c>
      <c r="C103" s="29">
        <v>0</v>
      </c>
      <c r="D103" s="29">
        <v>0</v>
      </c>
      <c r="E103" s="29">
        <v>0</v>
      </c>
      <c r="F103" s="12" t="s">
        <v>242</v>
      </c>
    </row>
    <row r="104" spans="1:6" ht="15.75">
      <c r="A104" s="10" t="s">
        <v>155</v>
      </c>
      <c r="B104" s="29">
        <v>50619</v>
      </c>
      <c r="C104" s="29">
        <v>20843</v>
      </c>
      <c r="D104" s="29">
        <v>25000</v>
      </c>
      <c r="E104" s="29">
        <v>36304</v>
      </c>
      <c r="F104" s="12" t="s">
        <v>243</v>
      </c>
    </row>
    <row r="105" spans="1:6" ht="15.75">
      <c r="A105" s="10" t="s">
        <v>156</v>
      </c>
      <c r="B105" s="29">
        <v>17600880</v>
      </c>
      <c r="C105" s="29">
        <v>17520176</v>
      </c>
      <c r="D105" s="29">
        <v>16561986</v>
      </c>
      <c r="E105" s="29">
        <v>15546836</v>
      </c>
      <c r="F105" s="12" t="s">
        <v>244</v>
      </c>
    </row>
    <row r="106" spans="1:6" ht="15.75">
      <c r="A106" s="10" t="s">
        <v>157</v>
      </c>
      <c r="B106" s="29">
        <v>1572647</v>
      </c>
      <c r="C106" s="29">
        <v>1407090</v>
      </c>
      <c r="D106" s="29">
        <v>1088617</v>
      </c>
      <c r="E106" s="29">
        <v>648998</v>
      </c>
      <c r="F106" s="12" t="s">
        <v>158</v>
      </c>
    </row>
    <row r="107" spans="1:6" ht="15.75">
      <c r="A107" s="10" t="s">
        <v>159</v>
      </c>
      <c r="B107" s="29">
        <v>284146</v>
      </c>
      <c r="C107" s="29">
        <v>331036</v>
      </c>
      <c r="D107" s="29">
        <v>243011</v>
      </c>
      <c r="E107" s="29">
        <v>143138</v>
      </c>
      <c r="F107" s="12" t="s">
        <v>160</v>
      </c>
    </row>
    <row r="108" spans="1:6" ht="15.75">
      <c r="A108" s="10" t="s">
        <v>161</v>
      </c>
      <c r="B108" s="29">
        <v>45000</v>
      </c>
      <c r="C108" s="29">
        <v>45000</v>
      </c>
      <c r="D108" s="29">
        <v>45000</v>
      </c>
      <c r="E108" s="29">
        <v>45000</v>
      </c>
      <c r="F108" s="12" t="s">
        <v>245</v>
      </c>
    </row>
    <row r="109" spans="1:6" ht="15.75">
      <c r="A109" s="10" t="s">
        <v>162</v>
      </c>
      <c r="B109" s="29">
        <v>0</v>
      </c>
      <c r="C109" s="29">
        <v>0</v>
      </c>
      <c r="D109" s="29">
        <v>0</v>
      </c>
      <c r="E109" s="29">
        <v>0</v>
      </c>
      <c r="F109" s="12" t="s">
        <v>246</v>
      </c>
    </row>
    <row r="110" spans="1:6" ht="15.75">
      <c r="A110" s="10" t="s">
        <v>163</v>
      </c>
      <c r="B110" s="29">
        <v>0</v>
      </c>
      <c r="C110" s="29">
        <v>0</v>
      </c>
      <c r="D110" s="29">
        <v>0</v>
      </c>
      <c r="E110" s="29">
        <v>0</v>
      </c>
      <c r="F110" s="12" t="s">
        <v>164</v>
      </c>
    </row>
    <row r="111" spans="1:6" ht="15.75">
      <c r="A111" s="10" t="s">
        <v>165</v>
      </c>
      <c r="B111" s="29">
        <v>0</v>
      </c>
      <c r="C111" s="29">
        <v>0</v>
      </c>
      <c r="D111" s="29">
        <v>0</v>
      </c>
      <c r="E111" s="29">
        <v>0</v>
      </c>
      <c r="F111" s="12" t="s">
        <v>166</v>
      </c>
    </row>
    <row r="112" spans="1:6" ht="15.75">
      <c r="A112" s="10" t="s">
        <v>167</v>
      </c>
      <c r="B112" s="29">
        <v>1243501</v>
      </c>
      <c r="C112" s="29">
        <v>1031054</v>
      </c>
      <c r="D112" s="29">
        <v>800606</v>
      </c>
      <c r="E112" s="29">
        <v>460860</v>
      </c>
      <c r="F112" s="12" t="s">
        <v>168</v>
      </c>
    </row>
    <row r="113" spans="1:6" ht="15.75">
      <c r="A113" s="10" t="s">
        <v>226</v>
      </c>
      <c r="B113" s="29">
        <v>1243501</v>
      </c>
      <c r="C113" s="29">
        <v>1030991</v>
      </c>
      <c r="D113" s="29">
        <v>800554</v>
      </c>
      <c r="E113" s="29">
        <v>460831</v>
      </c>
      <c r="F113" s="12" t="s">
        <v>169</v>
      </c>
    </row>
    <row r="114" spans="1:6" ht="15.75">
      <c r="A114" s="13" t="s">
        <v>170</v>
      </c>
      <c r="B114" s="19">
        <v>0</v>
      </c>
      <c r="C114" s="19">
        <v>63</v>
      </c>
      <c r="D114" s="19">
        <v>52</v>
      </c>
      <c r="E114" s="19">
        <v>29</v>
      </c>
      <c r="F114" s="15" t="s">
        <v>92</v>
      </c>
    </row>
    <row r="115" spans="1:6">
      <c r="F115" s="4"/>
    </row>
    <row r="116" spans="1:6" ht="15.75">
      <c r="A116" s="7" t="s">
        <v>171</v>
      </c>
      <c r="B116" s="36">
        <v>5622088</v>
      </c>
      <c r="C116" s="36">
        <v>4166794</v>
      </c>
      <c r="D116" s="36">
        <v>410227</v>
      </c>
      <c r="E116" s="36">
        <v>736832</v>
      </c>
      <c r="F116" s="9" t="s">
        <v>172</v>
      </c>
    </row>
    <row r="117" spans="1:6" ht="15.75">
      <c r="A117" s="10" t="s">
        <v>173</v>
      </c>
      <c r="B117" s="29">
        <v>2133555</v>
      </c>
      <c r="C117" s="29">
        <v>626</v>
      </c>
      <c r="D117" s="29">
        <v>-70277</v>
      </c>
      <c r="E117" s="29">
        <v>1506056</v>
      </c>
      <c r="F117" s="12" t="s">
        <v>247</v>
      </c>
    </row>
    <row r="118" spans="1:6" ht="15.75">
      <c r="A118" s="10" t="s">
        <v>174</v>
      </c>
      <c r="B118" s="29">
        <v>-1881598</v>
      </c>
      <c r="C118" s="29">
        <v>2254668</v>
      </c>
      <c r="D118" s="29">
        <v>4466844</v>
      </c>
      <c r="E118" s="29">
        <v>-1032661</v>
      </c>
      <c r="F118" s="12" t="s">
        <v>248</v>
      </c>
    </row>
    <row r="119" spans="1:6" ht="15.75">
      <c r="A119" s="10" t="s">
        <v>175</v>
      </c>
      <c r="B119" s="29">
        <v>-880000</v>
      </c>
      <c r="C119" s="29">
        <v>-800000</v>
      </c>
      <c r="D119" s="29">
        <v>-640000</v>
      </c>
      <c r="E119" s="29">
        <v>-800000</v>
      </c>
      <c r="F119" s="12" t="s">
        <v>249</v>
      </c>
    </row>
    <row r="120" spans="1:6" ht="15.75">
      <c r="A120" s="13" t="s">
        <v>176</v>
      </c>
      <c r="B120" s="37">
        <v>4994045</v>
      </c>
      <c r="C120" s="37">
        <v>5622088</v>
      </c>
      <c r="D120" s="37">
        <v>4166794</v>
      </c>
      <c r="E120" s="37">
        <v>410227</v>
      </c>
      <c r="F120" s="15" t="s">
        <v>177</v>
      </c>
    </row>
    <row r="121" spans="1:6">
      <c r="F121" s="4"/>
    </row>
    <row r="122" spans="1:6">
      <c r="F122" s="4"/>
    </row>
    <row r="123" spans="1:6" ht="15.75">
      <c r="A123" s="7" t="s">
        <v>178</v>
      </c>
      <c r="B123" s="31">
        <f t="shared" ref="B123:D123" si="1">+B8/B10*100</f>
        <v>0.19919999999999999</v>
      </c>
      <c r="C123" s="31">
        <f t="shared" si="1"/>
        <v>0.13324999999999998</v>
      </c>
      <c r="D123" s="31">
        <f t="shared" si="1"/>
        <v>0.12367500000000001</v>
      </c>
      <c r="E123" s="31">
        <f t="shared" ref="E123" si="2">+E8/E10*100</f>
        <v>0.64702500000000007</v>
      </c>
      <c r="F123" s="9" t="s">
        <v>179</v>
      </c>
    </row>
    <row r="124" spans="1:6" ht="15.75">
      <c r="A124" s="10" t="s">
        <v>180</v>
      </c>
      <c r="B124" s="32">
        <f>+B113/B10</f>
        <v>0.155437625</v>
      </c>
      <c r="C124" s="32">
        <f>+C113/C10</f>
        <v>0.128873875</v>
      </c>
      <c r="D124" s="32">
        <f>+D113/D10</f>
        <v>0.10006925</v>
      </c>
      <c r="E124" s="32">
        <f>+E113/E10</f>
        <v>5.7603874999999999E-2</v>
      </c>
      <c r="F124" s="12" t="s">
        <v>205</v>
      </c>
    </row>
    <row r="125" spans="1:6" ht="15.75">
      <c r="A125" s="10" t="s">
        <v>181</v>
      </c>
      <c r="B125" s="32">
        <f>+B60/B10</f>
        <v>0.12</v>
      </c>
      <c r="C125" s="32">
        <f>+C60/C10</f>
        <v>0.11</v>
      </c>
      <c r="D125" s="32">
        <f>+D60/D10</f>
        <v>0.1</v>
      </c>
      <c r="E125" s="32">
        <f>+E60/E10</f>
        <v>0.08</v>
      </c>
      <c r="F125" s="12" t="s">
        <v>206</v>
      </c>
    </row>
    <row r="126" spans="1:6" ht="15.75">
      <c r="A126" s="10" t="s">
        <v>182</v>
      </c>
      <c r="B126" s="32">
        <f>+B65/B10</f>
        <v>1.76089875</v>
      </c>
      <c r="C126" s="32">
        <f>+C65/C10</f>
        <v>1.7194812500000001</v>
      </c>
      <c r="D126" s="32">
        <f>+D65/D10</f>
        <v>1.70060725</v>
      </c>
      <c r="E126" s="32">
        <f>+E65/E10</f>
        <v>1.6805380000000001</v>
      </c>
      <c r="F126" s="12" t="s">
        <v>207</v>
      </c>
    </row>
    <row r="127" spans="1:6" ht="15.75">
      <c r="A127" s="10" t="s">
        <v>183</v>
      </c>
      <c r="B127" s="32">
        <f>+B11/B113</f>
        <v>9.9718456197461851</v>
      </c>
      <c r="C127" s="32">
        <f>+C11/C113</f>
        <v>12.337644072547675</v>
      </c>
      <c r="D127" s="32">
        <f>+D11/D113</f>
        <v>16.98823564681458</v>
      </c>
      <c r="E127" s="32">
        <f>+E11/E113</f>
        <v>29.511903496075568</v>
      </c>
      <c r="F127" s="12" t="s">
        <v>250</v>
      </c>
    </row>
    <row r="128" spans="1:6" ht="15.75">
      <c r="A128" s="10" t="s">
        <v>184</v>
      </c>
      <c r="B128" s="32">
        <f>+B60/B11*100</f>
        <v>7.741935483870968</v>
      </c>
      <c r="C128" s="32">
        <f>+C60/C11*100</f>
        <v>6.9182389937106921</v>
      </c>
      <c r="D128" s="32">
        <f>+D60/D11*100</f>
        <v>5.8823529411764701</v>
      </c>
      <c r="E128" s="32">
        <f>+E60/E11*100</f>
        <v>4.7058823529411766</v>
      </c>
      <c r="F128" s="12" t="s">
        <v>251</v>
      </c>
    </row>
    <row r="129" spans="1:6" ht="15.75">
      <c r="A129" s="10" t="s">
        <v>185</v>
      </c>
      <c r="B129" s="32">
        <f>+B60/B113*100</f>
        <v>77.201385443196273</v>
      </c>
      <c r="C129" s="32">
        <f>+C60/C113*100</f>
        <v>85.3547703132229</v>
      </c>
      <c r="D129" s="32">
        <f>+D60/D113*100</f>
        <v>99.930797922438714</v>
      </c>
      <c r="E129" s="32">
        <f>+E60/E113*100</f>
        <v>138.87954586388503</v>
      </c>
      <c r="F129" s="12" t="s">
        <v>252</v>
      </c>
    </row>
    <row r="130" spans="1:6" ht="15.75">
      <c r="A130" s="13" t="s">
        <v>186</v>
      </c>
      <c r="B130" s="33">
        <f>+B11/B65</f>
        <v>0.88023232454449751</v>
      </c>
      <c r="C130" s="33">
        <f>+C11/C65</f>
        <v>0.92469749233962273</v>
      </c>
      <c r="D130" s="33">
        <f>+D11/D65</f>
        <v>0.99964292166812763</v>
      </c>
      <c r="E130" s="33">
        <f>+E11/E65</f>
        <v>1.0115808151913257</v>
      </c>
      <c r="F130" s="15" t="s">
        <v>253</v>
      </c>
    </row>
    <row r="131" spans="1:6">
      <c r="B131" s="34"/>
      <c r="C131" s="34"/>
      <c r="D131" s="34"/>
      <c r="E131" s="34"/>
      <c r="F131" s="4"/>
    </row>
    <row r="132" spans="1:6" ht="15.75">
      <c r="A132" s="7" t="s">
        <v>187</v>
      </c>
      <c r="B132" s="51">
        <f>+B112/B32*100</f>
        <v>3.4542597349558504</v>
      </c>
      <c r="C132" s="51">
        <f t="shared" ref="C132:E132" si="3">+C112/C32*100</f>
        <v>2.9300889540920316</v>
      </c>
      <c r="D132" s="51">
        <f t="shared" si="3"/>
        <v>2.2170398143416143</v>
      </c>
      <c r="E132" s="51">
        <f t="shared" si="3"/>
        <v>1.329084009754691</v>
      </c>
      <c r="F132" s="9" t="s">
        <v>188</v>
      </c>
    </row>
    <row r="133" spans="1:6" ht="15.75">
      <c r="A133" s="10" t="s">
        <v>189</v>
      </c>
      <c r="B133" s="52">
        <f>+B113/B65*100</f>
        <v>8.8271756113178004</v>
      </c>
      <c r="C133" s="52">
        <f>+C113/C65*100</f>
        <v>7.4949276126157232</v>
      </c>
      <c r="D133" s="52">
        <f>+D113/D65*100</f>
        <v>5.8843245552434285</v>
      </c>
      <c r="E133" s="52">
        <f>+E113/E65*100</f>
        <v>3.4277044018046601</v>
      </c>
      <c r="F133" s="12" t="s">
        <v>190</v>
      </c>
    </row>
    <row r="134" spans="1:6" ht="15.75">
      <c r="A134" s="10" t="s">
        <v>191</v>
      </c>
      <c r="B134" s="52">
        <v>0.84</v>
      </c>
      <c r="C134" s="52">
        <v>0.84</v>
      </c>
      <c r="D134" s="52">
        <v>0.82</v>
      </c>
      <c r="E134" s="52">
        <v>0.84</v>
      </c>
      <c r="F134" s="12" t="s">
        <v>192</v>
      </c>
    </row>
    <row r="135" spans="1:6" ht="15.75">
      <c r="A135" s="10" t="s">
        <v>193</v>
      </c>
      <c r="B135" s="52">
        <v>0.03</v>
      </c>
      <c r="C135" s="52">
        <v>0.03</v>
      </c>
      <c r="D135" s="52">
        <v>0.02</v>
      </c>
      <c r="E135" s="52">
        <v>0</v>
      </c>
      <c r="F135" s="12" t="s">
        <v>194</v>
      </c>
    </row>
    <row r="136" spans="1:6" ht="15.75">
      <c r="A136" s="10" t="s">
        <v>195</v>
      </c>
      <c r="B136" s="52">
        <f>+B72/B70</f>
        <v>0.8285903537326379</v>
      </c>
      <c r="C136" s="52">
        <f>+C72/C70</f>
        <v>0.78495338055264752</v>
      </c>
      <c r="D136" s="52">
        <f>+D72/D70</f>
        <v>0.80166153180026112</v>
      </c>
      <c r="E136" s="52">
        <f>+E72/E70</f>
        <v>0.84493530927815086</v>
      </c>
      <c r="F136" s="12" t="s">
        <v>196</v>
      </c>
    </row>
    <row r="137" spans="1:6" ht="15.75">
      <c r="A137" s="10" t="s">
        <v>197</v>
      </c>
      <c r="B137" s="52">
        <f>+B72/B65</f>
        <v>1.2272903964523798</v>
      </c>
      <c r="C137" s="52">
        <f>+C72/C65</f>
        <v>1.0898326893648884</v>
      </c>
      <c r="D137" s="52">
        <f>+D72/D65</f>
        <v>1.0892642172376956</v>
      </c>
      <c r="E137" s="52">
        <f>+E72/E65</f>
        <v>1.0548215065651594</v>
      </c>
      <c r="F137" s="12" t="s">
        <v>254</v>
      </c>
    </row>
    <row r="138" spans="1:6" ht="15.75">
      <c r="A138" s="13" t="s">
        <v>198</v>
      </c>
      <c r="B138" s="53">
        <f>+B39/B72</f>
        <v>1.0198947624317394</v>
      </c>
      <c r="C138" s="53">
        <f>+C39/C72</f>
        <v>1.0801143308825123</v>
      </c>
      <c r="D138" s="53">
        <f>+D39/D72</f>
        <v>1.2067655085923512</v>
      </c>
      <c r="E138" s="53">
        <f>+E39/E72</f>
        <v>1.2341873733943778</v>
      </c>
      <c r="F138" s="15" t="s">
        <v>255</v>
      </c>
    </row>
    <row r="139" spans="1:6">
      <c r="B139" s="54"/>
      <c r="C139" s="54"/>
      <c r="D139" s="54"/>
      <c r="E139" s="54"/>
      <c r="F139" s="4"/>
    </row>
    <row r="140" spans="1:6" ht="15.75">
      <c r="A140" s="7" t="s">
        <v>199</v>
      </c>
      <c r="B140" s="51">
        <f>+B50/B32*100</f>
        <v>60.867893796890641</v>
      </c>
      <c r="C140" s="51">
        <f>+C50/C32*100</f>
        <v>60.902332603776557</v>
      </c>
      <c r="D140" s="51">
        <f>+D50/D32*100</f>
        <v>62.319957210289189</v>
      </c>
      <c r="E140" s="51">
        <f>+E50/E32*100</f>
        <v>61.222167238658834</v>
      </c>
      <c r="F140" s="9" t="s">
        <v>200</v>
      </c>
    </row>
    <row r="141" spans="1:6" ht="15.75">
      <c r="A141" s="13" t="s">
        <v>201</v>
      </c>
      <c r="B141" s="53">
        <f>100-B140</f>
        <v>39.132106203109359</v>
      </c>
      <c r="C141" s="53">
        <f>100-C140</f>
        <v>39.097667396223443</v>
      </c>
      <c r="D141" s="53">
        <f>100-D140</f>
        <v>37.680042789710811</v>
      </c>
      <c r="E141" s="53">
        <f>100-E140</f>
        <v>38.777832761341166</v>
      </c>
      <c r="F141" s="15" t="s">
        <v>202</v>
      </c>
    </row>
    <row r="142" spans="1:6" ht="15.75">
      <c r="B142" s="55"/>
      <c r="C142" s="55"/>
      <c r="D142" s="55"/>
      <c r="E142" s="55"/>
      <c r="F142" s="27"/>
    </row>
    <row r="143" spans="1:6" ht="15.75">
      <c r="A143" s="7" t="s">
        <v>208</v>
      </c>
      <c r="B143" s="51">
        <f>+B75/B32</f>
        <v>0.42966184199425878</v>
      </c>
      <c r="C143" s="51">
        <f>+C75/C32</f>
        <v>0.44043023388785557</v>
      </c>
      <c r="D143" s="51">
        <f>+D75/D32</f>
        <v>0.40481680551215216</v>
      </c>
      <c r="E143" s="51">
        <f>+E75/E32</f>
        <v>0.39371441835818988</v>
      </c>
      <c r="F143" s="9" t="s">
        <v>256</v>
      </c>
    </row>
    <row r="144" spans="1:6" ht="15.75">
      <c r="A144" s="13" t="s">
        <v>203</v>
      </c>
      <c r="B144" s="53">
        <f>+B75/B29</f>
        <v>20.124726442859412</v>
      </c>
      <c r="C144" s="53">
        <f>+C75/C29</f>
        <v>19.591899323047361</v>
      </c>
      <c r="D144" s="53">
        <f>+D75/D29</f>
        <v>17.72457233065094</v>
      </c>
      <c r="E144" s="53">
        <f>+E75/E29</f>
        <v>16.800084418509066</v>
      </c>
      <c r="F144" s="15" t="s">
        <v>257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2022-10-23T12:48:47Z</dcterms:modified>
</cp:coreProperties>
</file>